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6\"/>
    </mc:Choice>
  </mc:AlternateContent>
  <xr:revisionPtr revIDLastSave="0" documentId="13_ncr:1_{68347D58-3808-4642-91B5-848E591EF195}" xr6:coauthVersionLast="36" xr6:coauthVersionMax="36" xr10:uidLastSave="{00000000-0000-0000-0000-000000000000}"/>
  <bookViews>
    <workbookView xWindow="0" yWindow="45" windowWidth="15075" windowHeight="8280" activeTab="1" xr2:uid="{00000000-000D-0000-FFFF-FFFF00000000}"/>
  </bookViews>
  <sheets>
    <sheet name="데이터 다루기" sheetId="8" r:id="rId1"/>
    <sheet name="데이터" sheetId="7" r:id="rId2"/>
    <sheet name="상담" sheetId="6" r:id="rId3"/>
  </sheets>
  <externalReferences>
    <externalReference r:id="rId4"/>
  </externalReferences>
  <definedNames>
    <definedName name="_xlnm._FilterDatabase" localSheetId="2" hidden="1">상담!$D$4:$J$19</definedName>
    <definedName name="코드명">[1]품목관리!$C$5:$C$64</definedName>
    <definedName name="품목관리">[1]품목관리!$C$5:$M$64</definedName>
  </definedNames>
  <calcPr calcId="191029"/>
</workbook>
</file>

<file path=xl/calcChain.xml><?xml version="1.0" encoding="utf-8"?>
<calcChain xmlns="http://schemas.openxmlformats.org/spreadsheetml/2006/main">
  <c r="I16" i="7" l="1"/>
  <c r="I15" i="7"/>
  <c r="I14" i="7"/>
  <c r="I13" i="7"/>
  <c r="I12" i="7"/>
  <c r="I11" i="7"/>
  <c r="I10" i="7"/>
  <c r="I9" i="7"/>
  <c r="I8" i="7"/>
  <c r="I7" i="7"/>
  <c r="I6" i="7"/>
  <c r="I5" i="7"/>
</calcChain>
</file>

<file path=xl/sharedStrings.xml><?xml version="1.0" encoding="utf-8"?>
<sst xmlns="http://schemas.openxmlformats.org/spreadsheetml/2006/main" count="302" uniqueCount="189">
  <si>
    <t>김성호</t>
    <phoneticPr fontId="2" type="noConversion"/>
  </si>
  <si>
    <t>박소영</t>
    <phoneticPr fontId="2" type="noConversion"/>
  </si>
  <si>
    <t>차재영</t>
    <phoneticPr fontId="2" type="noConversion"/>
  </si>
  <si>
    <t>김상준</t>
    <phoneticPr fontId="2" type="noConversion"/>
  </si>
  <si>
    <t>김효민</t>
    <phoneticPr fontId="2" type="noConversion"/>
  </si>
  <si>
    <t>장정미</t>
    <phoneticPr fontId="2" type="noConversion"/>
  </si>
  <si>
    <t>이경아</t>
    <phoneticPr fontId="2" type="noConversion"/>
  </si>
  <si>
    <t>백미애</t>
    <phoneticPr fontId="2" type="noConversion"/>
  </si>
  <si>
    <t>이정훈</t>
    <phoneticPr fontId="2" type="noConversion"/>
  </si>
  <si>
    <t>이주창</t>
    <phoneticPr fontId="2" type="noConversion"/>
  </si>
  <si>
    <t>원영진</t>
    <phoneticPr fontId="2" type="noConversion"/>
  </si>
  <si>
    <t>임연수</t>
    <phoneticPr fontId="2" type="noConversion"/>
  </si>
  <si>
    <t>이준용</t>
    <phoneticPr fontId="2" type="noConversion"/>
  </si>
  <si>
    <t>김재호</t>
    <phoneticPr fontId="2" type="noConversion"/>
  </si>
  <si>
    <t>황인정</t>
    <phoneticPr fontId="2" type="noConversion"/>
  </si>
  <si>
    <t>김채린</t>
    <phoneticPr fontId="2" type="noConversion"/>
  </si>
  <si>
    <t>이유림</t>
    <phoneticPr fontId="2" type="noConversion"/>
  </si>
  <si>
    <t>이슬기</t>
    <phoneticPr fontId="2" type="noConversion"/>
  </si>
  <si>
    <t>박진영</t>
    <phoneticPr fontId="2" type="noConversion"/>
  </si>
  <si>
    <t>안재은</t>
    <phoneticPr fontId="2" type="noConversion"/>
  </si>
  <si>
    <t>월요일</t>
    <phoneticPr fontId="2" type="noConversion"/>
  </si>
  <si>
    <t>주소</t>
    <phoneticPr fontId="2" type="noConversion"/>
  </si>
  <si>
    <t>핸드폰 번호</t>
    <phoneticPr fontId="2" type="noConversion"/>
  </si>
  <si>
    <t>010-2432-1222</t>
    <phoneticPr fontId="2" type="noConversion"/>
  </si>
  <si>
    <t>대전광역시 서구</t>
    <phoneticPr fontId="2" type="noConversion"/>
  </si>
  <si>
    <t>대전광역시 동구</t>
    <phoneticPr fontId="2" type="noConversion"/>
  </si>
  <si>
    <t>대전광역시 대덕구</t>
    <phoneticPr fontId="2" type="noConversion"/>
  </si>
  <si>
    <t>대전광역시 유성구</t>
    <phoneticPr fontId="2" type="noConversion"/>
  </si>
  <si>
    <t>대전광역시 서구</t>
    <phoneticPr fontId="2" type="noConversion"/>
  </si>
  <si>
    <t>대전광역시 중구</t>
    <phoneticPr fontId="2" type="noConversion"/>
  </si>
  <si>
    <t>시</t>
    <phoneticPr fontId="2" type="noConversion"/>
  </si>
  <si>
    <t>구</t>
    <phoneticPr fontId="2" type="noConversion"/>
  </si>
  <si>
    <t>상담일시</t>
    <phoneticPr fontId="2" type="noConversion"/>
  </si>
  <si>
    <t>상담실</t>
    <phoneticPr fontId="2" type="noConversion"/>
  </si>
  <si>
    <t>제1상담실</t>
    <phoneticPr fontId="2" type="noConversion"/>
  </si>
  <si>
    <t>시  간</t>
    <phoneticPr fontId="2" type="noConversion"/>
  </si>
  <si>
    <t>요  일</t>
    <phoneticPr fontId="2" type="noConversion"/>
  </si>
  <si>
    <t>순 번</t>
    <phoneticPr fontId="2" type="noConversion"/>
  </si>
  <si>
    <t>핸드폰번호(암호)</t>
    <phoneticPr fontId="2" type="noConversion"/>
  </si>
  <si>
    <t>010-2499-1224</t>
    <phoneticPr fontId="2" type="noConversion"/>
  </si>
  <si>
    <t>010-1432-1223</t>
    <phoneticPr fontId="2" type="noConversion"/>
  </si>
  <si>
    <t>010-1329-1225</t>
    <phoneticPr fontId="2" type="noConversion"/>
  </si>
  <si>
    <t>010-8832-1226</t>
    <phoneticPr fontId="2" type="noConversion"/>
  </si>
  <si>
    <t>010-2419-1227</t>
    <phoneticPr fontId="2" type="noConversion"/>
  </si>
  <si>
    <t>010-2341-1222</t>
    <phoneticPr fontId="2" type="noConversion"/>
  </si>
  <si>
    <t>010-2350-1234</t>
    <phoneticPr fontId="2" type="noConversion"/>
  </si>
  <si>
    <t>010-2369-1765</t>
    <phoneticPr fontId="2" type="noConversion"/>
  </si>
  <si>
    <t>010-2374-4433</t>
    <phoneticPr fontId="2" type="noConversion"/>
  </si>
  <si>
    <t>010-2344-5555</t>
    <phoneticPr fontId="2" type="noConversion"/>
  </si>
  <si>
    <t>010-2876-6578</t>
    <phoneticPr fontId="2" type="noConversion"/>
  </si>
  <si>
    <t>010-240-9000</t>
    <phoneticPr fontId="2" type="noConversion"/>
  </si>
  <si>
    <t>010-2419-1677</t>
    <phoneticPr fontId="2" type="noConversion"/>
  </si>
  <si>
    <t>010-2429-1833</t>
    <phoneticPr fontId="2" type="noConversion"/>
  </si>
  <si>
    <t>010-2098-0099</t>
    <phoneticPr fontId="2" type="noConversion"/>
  </si>
  <si>
    <t>010-2451-1111</t>
    <phoneticPr fontId="2" type="noConversion"/>
  </si>
  <si>
    <t>010-2460-1209</t>
    <phoneticPr fontId="2" type="noConversion"/>
  </si>
  <si>
    <t>010-9988-2312</t>
    <phoneticPr fontId="2" type="noConversion"/>
  </si>
  <si>
    <t>010-2441-7887</t>
    <phoneticPr fontId="2" type="noConversion"/>
  </si>
  <si>
    <t>고객명</t>
    <phoneticPr fontId="2" type="noConversion"/>
  </si>
  <si>
    <t>고객 상담 명단</t>
    <phoneticPr fontId="2" type="noConversion"/>
  </si>
  <si>
    <t>화요일</t>
  </si>
  <si>
    <t>수요일</t>
  </si>
  <si>
    <t>목요일</t>
  </si>
  <si>
    <t>금요일</t>
  </si>
  <si>
    <t>월요일</t>
  </si>
  <si>
    <t>대전광역시</t>
    <phoneticPr fontId="2" type="noConversion"/>
  </si>
  <si>
    <t>서구</t>
  </si>
  <si>
    <t>서구</t>
    <phoneticPr fontId="2" type="noConversion"/>
  </si>
  <si>
    <t>동구</t>
  </si>
  <si>
    <t>대덕구</t>
  </si>
  <si>
    <t>유성구</t>
  </si>
  <si>
    <t>중구</t>
  </si>
  <si>
    <t>동구</t>
    <phoneticPr fontId="2" type="noConversion"/>
  </si>
  <si>
    <t>010-2432-****</t>
    <phoneticPr fontId="2" type="noConversion"/>
  </si>
  <si>
    <t>010-1432-****</t>
  </si>
  <si>
    <t>010-2499-****</t>
  </si>
  <si>
    <t>010-1329-****</t>
  </si>
  <si>
    <t>010-8832-****</t>
  </si>
  <si>
    <t>010-2419-****</t>
  </si>
  <si>
    <t>010-2341-****</t>
  </si>
  <si>
    <t>010-2350-****</t>
  </si>
  <si>
    <t>010-2369-****</t>
  </si>
  <si>
    <t>010-2374-****</t>
  </si>
  <si>
    <t>010-2344-****</t>
  </si>
  <si>
    <t>010-2876-****</t>
  </si>
  <si>
    <t>010-240-****</t>
  </si>
  <si>
    <t>010-2429-****</t>
  </si>
  <si>
    <t>010-2098-****</t>
  </si>
  <si>
    <t>010-2441-****</t>
  </si>
  <si>
    <t>010-2451-****</t>
  </si>
  <si>
    <t>010-2460-****</t>
  </si>
  <si>
    <t>010-9988-****</t>
  </si>
  <si>
    <t>제2상담실</t>
  </si>
  <si>
    <t>제3상담실</t>
  </si>
  <si>
    <t>제4상담실</t>
  </si>
  <si>
    <t>제5상담실</t>
  </si>
  <si>
    <t>사원번호</t>
    <phoneticPr fontId="2" type="noConversion"/>
  </si>
  <si>
    <t>사원명</t>
    <phoneticPr fontId="2" type="noConversion"/>
  </si>
  <si>
    <t>직급</t>
    <phoneticPr fontId="2" type="noConversion"/>
  </si>
  <si>
    <t>지역</t>
    <phoneticPr fontId="10" type="noConversion"/>
  </si>
  <si>
    <t>2분기 매출</t>
    <phoneticPr fontId="10" type="noConversion"/>
  </si>
  <si>
    <t>4분기 매출</t>
    <phoneticPr fontId="10" type="noConversion"/>
  </si>
  <si>
    <t>J0101Y</t>
    <phoneticPr fontId="2" type="noConversion"/>
  </si>
  <si>
    <t>고원주</t>
    <phoneticPr fontId="2" type="noConversion"/>
  </si>
  <si>
    <t>대리</t>
    <phoneticPr fontId="2" type="noConversion"/>
  </si>
  <si>
    <t>대전</t>
    <phoneticPr fontId="2" type="noConversion"/>
  </si>
  <si>
    <t>J0914Y</t>
    <phoneticPr fontId="2" type="noConversion"/>
  </si>
  <si>
    <t>박종명</t>
    <phoneticPr fontId="2" type="noConversion"/>
  </si>
  <si>
    <t>사원</t>
    <phoneticPr fontId="2" type="noConversion"/>
  </si>
  <si>
    <t>원주</t>
    <phoneticPr fontId="2" type="noConversion"/>
  </si>
  <si>
    <t>J2648Y</t>
    <phoneticPr fontId="2" type="noConversion"/>
  </si>
  <si>
    <t>이철영</t>
    <phoneticPr fontId="2" type="noConversion"/>
  </si>
  <si>
    <t>서울</t>
    <phoneticPr fontId="2" type="noConversion"/>
  </si>
  <si>
    <t>J1315Y</t>
    <phoneticPr fontId="2" type="noConversion"/>
  </si>
  <si>
    <t>김지희</t>
    <phoneticPr fontId="2" type="noConversion"/>
  </si>
  <si>
    <t>과장</t>
    <phoneticPr fontId="2" type="noConversion"/>
  </si>
  <si>
    <t>J3510Y</t>
    <phoneticPr fontId="2" type="noConversion"/>
  </si>
  <si>
    <t>오덕훈</t>
    <phoneticPr fontId="2" type="noConversion"/>
  </si>
  <si>
    <t>부산</t>
    <phoneticPr fontId="2" type="noConversion"/>
  </si>
  <si>
    <t>J4543Y</t>
    <phoneticPr fontId="2" type="noConversion"/>
  </si>
  <si>
    <t>민상민</t>
    <phoneticPr fontId="2" type="noConversion"/>
  </si>
  <si>
    <t>J3773Y</t>
    <phoneticPr fontId="2" type="noConversion"/>
  </si>
  <si>
    <t>공보배</t>
    <phoneticPr fontId="2" type="noConversion"/>
  </si>
  <si>
    <t>평택</t>
    <phoneticPr fontId="2" type="noConversion"/>
  </si>
  <si>
    <t>J1197Y</t>
    <phoneticPr fontId="2" type="noConversion"/>
  </si>
  <si>
    <t>한송이</t>
    <phoneticPr fontId="2" type="noConversion"/>
  </si>
  <si>
    <t>천안</t>
    <phoneticPr fontId="2" type="noConversion"/>
  </si>
  <si>
    <t>J2528Y</t>
    <phoneticPr fontId="2" type="noConversion"/>
  </si>
  <si>
    <t>이원규</t>
    <phoneticPr fontId="2" type="noConversion"/>
  </si>
  <si>
    <t>J4878Y</t>
    <phoneticPr fontId="2" type="noConversion"/>
  </si>
  <si>
    <t>구덕한</t>
    <phoneticPr fontId="2" type="noConversion"/>
  </si>
  <si>
    <t>J2548Y</t>
    <phoneticPr fontId="2" type="noConversion"/>
  </si>
  <si>
    <t>이용규</t>
    <phoneticPr fontId="2" type="noConversion"/>
  </si>
  <si>
    <t>J1123Y</t>
    <phoneticPr fontId="2" type="noConversion"/>
  </si>
  <si>
    <t>사군자</t>
    <phoneticPr fontId="2" type="noConversion"/>
  </si>
  <si>
    <t>연간
매출총계</t>
    <phoneticPr fontId="2" type="noConversion"/>
  </si>
  <si>
    <t>★ CN그룹 매출 보고서 ★</t>
    <phoneticPr fontId="2" type="noConversion"/>
  </si>
  <si>
    <t>1분기 賣出</t>
    <phoneticPr fontId="10" type="noConversion"/>
  </si>
  <si>
    <t>3분기 
賣出(매출)</t>
    <phoneticPr fontId="10" type="noConversion"/>
  </si>
  <si>
    <t>Brand S-hyun F/W 신규상품 회수 리스트</t>
    <phoneticPr fontId="2" type="noConversion"/>
  </si>
  <si>
    <t>제품코드</t>
  </si>
  <si>
    <t>계절</t>
    <phoneticPr fontId="2" type="noConversion"/>
  </si>
  <si>
    <t>분류</t>
  </si>
  <si>
    <t>제품명</t>
  </si>
  <si>
    <t>사이즈</t>
  </si>
  <si>
    <t>수량</t>
  </si>
  <si>
    <t>사유</t>
  </si>
  <si>
    <t>FSWT01</t>
  </si>
  <si>
    <t>스웨터</t>
  </si>
  <si>
    <t>따듯한스웨터</t>
  </si>
  <si>
    <t>S</t>
  </si>
  <si>
    <t>소매 오염</t>
  </si>
  <si>
    <t>MNT02</t>
  </si>
  <si>
    <t>니트</t>
  </si>
  <si>
    <t>커플니트</t>
  </si>
  <si>
    <t>XL</t>
  </si>
  <si>
    <t>뒷면 오염</t>
  </si>
  <si>
    <t>DN01</t>
  </si>
  <si>
    <t>청바지</t>
  </si>
  <si>
    <t>쭉쭉 늘어나는 청바지</t>
  </si>
  <si>
    <t>M</t>
  </si>
  <si>
    <t>지퍼 고장</t>
  </si>
  <si>
    <t>MP02</t>
  </si>
  <si>
    <t>면바지</t>
  </si>
  <si>
    <t>다리 길어보이는 면바지</t>
  </si>
  <si>
    <t>단추 손상</t>
  </si>
  <si>
    <t>FNT01</t>
  </si>
  <si>
    <t>XS</t>
  </si>
  <si>
    <t>TSC02</t>
  </si>
  <si>
    <t>티셔츠</t>
  </si>
  <si>
    <t>잘 생겨보여 티셔츠</t>
  </si>
  <si>
    <t>XXS</t>
  </si>
  <si>
    <t>앞면 오염</t>
  </si>
  <si>
    <t>NB02</t>
  </si>
  <si>
    <t>남방</t>
  </si>
  <si>
    <t>호감형 남방</t>
  </si>
  <si>
    <t>L</t>
  </si>
  <si>
    <t>BBJ02</t>
  </si>
  <si>
    <t>반바지</t>
  </si>
  <si>
    <t>안추워보이는 반바지</t>
  </si>
  <si>
    <t>FSKT01</t>
  </si>
  <si>
    <t>스커트</t>
  </si>
  <si>
    <t>가을바람에 휘날리는 스커트</t>
  </si>
  <si>
    <t>JJK01</t>
  </si>
  <si>
    <t>가죽자켓</t>
  </si>
  <si>
    <t>라이더자켓</t>
  </si>
  <si>
    <t>DN02</t>
  </si>
  <si>
    <t>차가운 도시남자 데님</t>
  </si>
  <si>
    <t>끝단 손상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</si>
</sst>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[$-412]AM/PM\ h:mm;@"/>
    <numFmt numFmtId="177" formatCode="&quot;₩&quot;#,##0_);[Red]\(&quot;₩&quot;#,##0\)"/>
    <numFmt numFmtId="178" formatCode="@&quot;님&quot;"/>
  </numFmts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2"/>
      <scheme val="minor"/>
    </font>
    <font>
      <sz val="12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1" fontId="11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2" fontId="9" fillId="0" borderId="1" xfId="3" applyNumberFormat="1" applyFont="1" applyBorder="1" applyAlignment="1">
      <alignment horizontal="center"/>
    </xf>
    <xf numFmtId="177" fontId="11" fillId="0" borderId="1" xfId="3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76" fontId="3" fillId="0" borderId="20" xfId="0" applyNumberFormat="1" applyFont="1" applyFill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/>
    </xf>
    <xf numFmtId="0" fontId="13" fillId="3" borderId="8" xfId="4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1" xfId="0" applyFill="1" applyBorder="1" applyAlignment="1">
      <alignment horizontal="center" vertical="center"/>
    </xf>
  </cellXfs>
  <cellStyles count="5">
    <cellStyle name="쉼표 [0]" xfId="3" builtinId="6"/>
    <cellStyle name="쉼표 [0] 2" xfId="2" xr:uid="{00000000-0005-0000-0000-000001000000}"/>
    <cellStyle name="제목 1" xfId="4" builtinId="16"/>
    <cellStyle name="표준" xfId="0" builtinId="0"/>
    <cellStyle name="표준 2" xfId="1" xr:uid="{00000000-0005-0000-0000-000004000000}"/>
  </cellStyles>
  <dxfs count="3"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</dxfs>
  <tableStyles count="4" defaultTableStyle="표 스타일 4" defaultPivotStyle="PivotStyleLight16">
    <tableStyle name="표 스타일 1" pivot="0" count="1" xr9:uid="{00000000-0011-0000-FFFF-FFFF00000000}">
      <tableStyleElement type="wholeTable" dxfId="2"/>
    </tableStyle>
    <tableStyle name="표 스타일 2" pivot="0" count="1" xr9:uid="{00000000-0011-0000-FFFF-FFFF01000000}">
      <tableStyleElement type="wholeTable" dxfId="1"/>
    </tableStyle>
    <tableStyle name="표 스타일 3" pivot="0" count="1" xr9:uid="{00000000-0011-0000-FFFF-FFFF02000000}">
      <tableStyleElement type="wholeTable" dxfId="0"/>
    </tableStyle>
    <tableStyle name="표 스타일 4" pivot="0" count="0" xr9:uid="{00000000-0011-0000-FFFF-FFFF03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workbookViewId="0">
      <pane ySplit="3" topLeftCell="A8" activePane="bottomLeft" state="frozen"/>
      <selection pane="bottomLeft" activeCell="C33" sqref="C33"/>
    </sheetView>
  </sheetViews>
  <sheetFormatPr defaultRowHeight="16.5"/>
  <cols>
    <col min="4" max="4" width="25.625" bestFit="1" customWidth="1"/>
  </cols>
  <sheetData>
    <row r="1" spans="1:7" ht="24.95" customHeight="1" thickBot="1">
      <c r="A1" s="44" t="s">
        <v>139</v>
      </c>
      <c r="B1" s="44"/>
      <c r="C1" s="44"/>
      <c r="D1" s="44"/>
      <c r="E1" s="44"/>
      <c r="F1" s="44"/>
      <c r="G1" s="44"/>
    </row>
    <row r="2" spans="1:7" ht="18" thickTop="1" thickBot="1"/>
    <row r="3" spans="1:7">
      <c r="A3" s="27" t="s">
        <v>140</v>
      </c>
      <c r="B3" s="28" t="s">
        <v>141</v>
      </c>
      <c r="C3" s="29" t="s">
        <v>142</v>
      </c>
      <c r="D3" s="29" t="s">
        <v>143</v>
      </c>
      <c r="E3" s="29" t="s">
        <v>144</v>
      </c>
      <c r="F3" s="29" t="s">
        <v>145</v>
      </c>
      <c r="G3" s="30" t="s">
        <v>146</v>
      </c>
    </row>
    <row r="4" spans="1:7">
      <c r="A4" s="31" t="s">
        <v>147</v>
      </c>
      <c r="B4" s="32"/>
      <c r="C4" s="17" t="s">
        <v>148</v>
      </c>
      <c r="D4" s="17" t="s">
        <v>149</v>
      </c>
      <c r="E4" s="17" t="s">
        <v>150</v>
      </c>
      <c r="F4" s="17">
        <v>2</v>
      </c>
      <c r="G4" s="33" t="s">
        <v>151</v>
      </c>
    </row>
    <row r="5" spans="1:7">
      <c r="A5" s="31" t="s">
        <v>152</v>
      </c>
      <c r="B5" s="32"/>
      <c r="C5" s="17" t="s">
        <v>153</v>
      </c>
      <c r="D5" s="17" t="s">
        <v>154</v>
      </c>
      <c r="E5" s="17" t="s">
        <v>155</v>
      </c>
      <c r="F5" s="17">
        <v>1</v>
      </c>
      <c r="G5" s="33" t="s">
        <v>156</v>
      </c>
    </row>
    <row r="6" spans="1:7">
      <c r="A6" s="31" t="s">
        <v>157</v>
      </c>
      <c r="B6" s="32"/>
      <c r="C6" s="17" t="s">
        <v>158</v>
      </c>
      <c r="D6" s="17" t="s">
        <v>159</v>
      </c>
      <c r="E6" s="17" t="s">
        <v>160</v>
      </c>
      <c r="F6" s="17">
        <v>3</v>
      </c>
      <c r="G6" s="33" t="s">
        <v>161</v>
      </c>
    </row>
    <row r="7" spans="1:7">
      <c r="A7" s="31" t="s">
        <v>162</v>
      </c>
      <c r="B7" s="32"/>
      <c r="C7" s="17" t="s">
        <v>163</v>
      </c>
      <c r="D7" s="17" t="s">
        <v>164</v>
      </c>
      <c r="E7" s="17" t="s">
        <v>160</v>
      </c>
      <c r="F7" s="17">
        <v>2</v>
      </c>
      <c r="G7" s="33" t="s">
        <v>165</v>
      </c>
    </row>
    <row r="8" spans="1:7">
      <c r="A8" s="31" t="s">
        <v>166</v>
      </c>
      <c r="B8" s="32"/>
      <c r="C8" s="17" t="s">
        <v>153</v>
      </c>
      <c r="D8" s="17" t="s">
        <v>154</v>
      </c>
      <c r="E8" s="17" t="s">
        <v>167</v>
      </c>
      <c r="F8" s="17">
        <v>2</v>
      </c>
      <c r="G8" s="33" t="s">
        <v>151</v>
      </c>
    </row>
    <row r="9" spans="1:7">
      <c r="A9" s="31" t="s">
        <v>168</v>
      </c>
      <c r="B9" s="32"/>
      <c r="C9" s="17" t="s">
        <v>169</v>
      </c>
      <c r="D9" s="17" t="s">
        <v>170</v>
      </c>
      <c r="E9" s="17" t="s">
        <v>171</v>
      </c>
      <c r="F9" s="17">
        <v>5</v>
      </c>
      <c r="G9" s="33" t="s">
        <v>172</v>
      </c>
    </row>
    <row r="10" spans="1:7">
      <c r="A10" s="31" t="s">
        <v>173</v>
      </c>
      <c r="B10" s="32"/>
      <c r="C10" s="17" t="s">
        <v>174</v>
      </c>
      <c r="D10" s="17" t="s">
        <v>175</v>
      </c>
      <c r="E10" s="17" t="s">
        <v>176</v>
      </c>
      <c r="F10" s="17">
        <v>2</v>
      </c>
      <c r="G10" s="33" t="s">
        <v>165</v>
      </c>
    </row>
    <row r="11" spans="1:7">
      <c r="A11" s="31" t="s">
        <v>177</v>
      </c>
      <c r="B11" s="32"/>
      <c r="C11" s="17" t="s">
        <v>178</v>
      </c>
      <c r="D11" s="17" t="s">
        <v>179</v>
      </c>
      <c r="E11" s="17" t="s">
        <v>155</v>
      </c>
      <c r="F11" s="17">
        <v>3</v>
      </c>
      <c r="G11" s="33" t="s">
        <v>161</v>
      </c>
    </row>
    <row r="12" spans="1:7">
      <c r="A12" s="31" t="s">
        <v>180</v>
      </c>
      <c r="B12" s="32"/>
      <c r="C12" s="17" t="s">
        <v>181</v>
      </c>
      <c r="D12" s="17" t="s">
        <v>182</v>
      </c>
      <c r="E12" s="17" t="s">
        <v>150</v>
      </c>
      <c r="F12" s="17">
        <v>1</v>
      </c>
      <c r="G12" s="33" t="s">
        <v>161</v>
      </c>
    </row>
    <row r="13" spans="1:7">
      <c r="A13" s="31" t="s">
        <v>183</v>
      </c>
      <c r="B13" s="32"/>
      <c r="C13" s="17" t="s">
        <v>184</v>
      </c>
      <c r="D13" s="17" t="s">
        <v>185</v>
      </c>
      <c r="E13" s="17" t="s">
        <v>160</v>
      </c>
      <c r="F13" s="17">
        <v>2</v>
      </c>
      <c r="G13" s="33" t="s">
        <v>151</v>
      </c>
    </row>
    <row r="14" spans="1:7" ht="17.25" thickBot="1">
      <c r="A14" s="34" t="s">
        <v>186</v>
      </c>
      <c r="B14" s="35"/>
      <c r="C14" s="36" t="s">
        <v>158</v>
      </c>
      <c r="D14" s="36" t="s">
        <v>187</v>
      </c>
      <c r="E14" s="36" t="s">
        <v>160</v>
      </c>
      <c r="F14" s="36">
        <v>4</v>
      </c>
      <c r="G14" s="37" t="s">
        <v>188</v>
      </c>
    </row>
    <row r="19" spans="3:14" ht="17.25" thickBot="1"/>
    <row r="20" spans="3:14" ht="17.25" thickBot="1">
      <c r="C20" s="29" t="s">
        <v>142</v>
      </c>
      <c r="D20" s="17" t="s">
        <v>148</v>
      </c>
      <c r="E20" s="17" t="s">
        <v>153</v>
      </c>
      <c r="F20" s="17" t="s">
        <v>158</v>
      </c>
      <c r="G20" s="17" t="s">
        <v>163</v>
      </c>
      <c r="H20" s="17" t="s">
        <v>153</v>
      </c>
      <c r="I20" s="17" t="s">
        <v>169</v>
      </c>
      <c r="J20" s="17" t="s">
        <v>174</v>
      </c>
      <c r="K20" s="17" t="s">
        <v>178</v>
      </c>
      <c r="L20" s="17" t="s">
        <v>181</v>
      </c>
      <c r="M20" s="17" t="s">
        <v>184</v>
      </c>
      <c r="N20" s="36" t="s">
        <v>158</v>
      </c>
    </row>
    <row r="21" spans="3:14" ht="17.25" thickBot="1">
      <c r="C21" s="29" t="s">
        <v>144</v>
      </c>
      <c r="D21" s="17" t="s">
        <v>150</v>
      </c>
      <c r="E21" s="17" t="s">
        <v>155</v>
      </c>
      <c r="F21" s="17" t="s">
        <v>160</v>
      </c>
      <c r="G21" s="17" t="s">
        <v>160</v>
      </c>
      <c r="H21" s="17" t="s">
        <v>167</v>
      </c>
      <c r="I21" s="17" t="s">
        <v>171</v>
      </c>
      <c r="J21" s="17" t="s">
        <v>176</v>
      </c>
      <c r="K21" s="17" t="s">
        <v>155</v>
      </c>
      <c r="L21" s="17" t="s">
        <v>150</v>
      </c>
      <c r="M21" s="17" t="s">
        <v>160</v>
      </c>
      <c r="N21" s="36" t="s">
        <v>160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tabSelected="1" workbookViewId="0">
      <selection activeCell="A5" sqref="A5"/>
    </sheetView>
  </sheetViews>
  <sheetFormatPr defaultRowHeight="16.5"/>
  <cols>
    <col min="2" max="2" width="10.25" customWidth="1"/>
    <col min="5" max="5" width="11.125" customWidth="1"/>
    <col min="6" max="6" width="12.875" customWidth="1"/>
    <col min="7" max="7" width="12.375" customWidth="1"/>
    <col min="8" max="8" width="11.125" customWidth="1"/>
    <col min="9" max="9" width="14.625" customWidth="1"/>
  </cols>
  <sheetData>
    <row r="1" spans="1:9">
      <c r="A1" s="45" t="s">
        <v>136</v>
      </c>
      <c r="B1" s="45"/>
      <c r="C1" s="45"/>
      <c r="D1" s="45"/>
      <c r="E1" s="45"/>
      <c r="F1" s="45"/>
      <c r="G1" s="45"/>
      <c r="H1" s="45"/>
      <c r="I1" s="45"/>
    </row>
    <row r="2" spans="1:9">
      <c r="A2" s="45"/>
      <c r="B2" s="45"/>
      <c r="C2" s="45"/>
      <c r="D2" s="45"/>
      <c r="E2" s="45"/>
      <c r="F2" s="45"/>
      <c r="G2" s="45"/>
      <c r="H2" s="45"/>
      <c r="I2" s="45"/>
    </row>
    <row r="4" spans="1:9" ht="34.5">
      <c r="A4" s="24" t="s">
        <v>96</v>
      </c>
      <c r="B4" s="24" t="s">
        <v>97</v>
      </c>
      <c r="C4" s="24" t="s">
        <v>98</v>
      </c>
      <c r="D4" s="25" t="s">
        <v>99</v>
      </c>
      <c r="E4" s="25" t="s">
        <v>137</v>
      </c>
      <c r="F4" s="25" t="s">
        <v>100</v>
      </c>
      <c r="G4" s="25" t="s">
        <v>138</v>
      </c>
      <c r="H4" s="25" t="s">
        <v>101</v>
      </c>
      <c r="I4" s="26" t="s">
        <v>135</v>
      </c>
    </row>
    <row r="5" spans="1:9" ht="17.25">
      <c r="A5" s="17" t="s">
        <v>102</v>
      </c>
      <c r="B5" s="42" t="s">
        <v>103</v>
      </c>
      <c r="C5" s="18" t="s">
        <v>104</v>
      </c>
      <c r="D5" s="19" t="s">
        <v>105</v>
      </c>
      <c r="E5" s="23">
        <v>77630</v>
      </c>
      <c r="F5" s="20">
        <v>49200</v>
      </c>
      <c r="G5" s="23">
        <v>48650</v>
      </c>
      <c r="H5" s="20">
        <v>38700</v>
      </c>
      <c r="I5" s="22">
        <f t="shared" ref="I5:I16" si="0">SUM(E5:H5)</f>
        <v>214180</v>
      </c>
    </row>
    <row r="6" spans="1:9" ht="17.25">
      <c r="A6" s="17" t="s">
        <v>106</v>
      </c>
      <c r="B6" s="42" t="s">
        <v>107</v>
      </c>
      <c r="C6" s="18" t="s">
        <v>108</v>
      </c>
      <c r="D6" s="19" t="s">
        <v>109</v>
      </c>
      <c r="E6" s="23">
        <v>57640</v>
      </c>
      <c r="F6" s="20">
        <v>36800</v>
      </c>
      <c r="G6" s="23">
        <v>58500</v>
      </c>
      <c r="H6" s="20">
        <v>49540</v>
      </c>
      <c r="I6" s="22">
        <f t="shared" si="0"/>
        <v>202480</v>
      </c>
    </row>
    <row r="7" spans="1:9" ht="17.25">
      <c r="A7" s="17" t="s">
        <v>110</v>
      </c>
      <c r="B7" s="42" t="s">
        <v>111</v>
      </c>
      <c r="C7" s="18" t="s">
        <v>104</v>
      </c>
      <c r="D7" s="19" t="s">
        <v>112</v>
      </c>
      <c r="E7" s="23">
        <v>79000</v>
      </c>
      <c r="F7" s="20">
        <v>46450</v>
      </c>
      <c r="G7" s="23">
        <v>78900</v>
      </c>
      <c r="H7" s="20">
        <v>32950</v>
      </c>
      <c r="I7" s="22">
        <f t="shared" si="0"/>
        <v>237300</v>
      </c>
    </row>
    <row r="8" spans="1:9" ht="17.25">
      <c r="A8" s="17" t="s">
        <v>113</v>
      </c>
      <c r="B8" s="42" t="s">
        <v>114</v>
      </c>
      <c r="C8" s="18" t="s">
        <v>115</v>
      </c>
      <c r="D8" s="19" t="s">
        <v>105</v>
      </c>
      <c r="E8" s="23">
        <v>68750</v>
      </c>
      <c r="F8" s="20">
        <v>85400</v>
      </c>
      <c r="G8" s="23">
        <v>98750</v>
      </c>
      <c r="H8" s="20">
        <v>75400</v>
      </c>
      <c r="I8" s="22">
        <f t="shared" si="0"/>
        <v>328300</v>
      </c>
    </row>
    <row r="9" spans="1:9" ht="17.25">
      <c r="A9" s="17" t="s">
        <v>116</v>
      </c>
      <c r="B9" s="42" t="s">
        <v>117</v>
      </c>
      <c r="C9" s="18" t="s">
        <v>108</v>
      </c>
      <c r="D9" s="19" t="s">
        <v>118</v>
      </c>
      <c r="E9" s="23">
        <v>54150</v>
      </c>
      <c r="F9" s="20">
        <v>56780</v>
      </c>
      <c r="G9" s="23">
        <v>64540</v>
      </c>
      <c r="H9" s="20">
        <v>42380</v>
      </c>
      <c r="I9" s="22">
        <f t="shared" si="0"/>
        <v>217850</v>
      </c>
    </row>
    <row r="10" spans="1:9" ht="17.25">
      <c r="A10" s="17" t="s">
        <v>119</v>
      </c>
      <c r="B10" s="42" t="s">
        <v>120</v>
      </c>
      <c r="C10" s="18" t="s">
        <v>104</v>
      </c>
      <c r="D10" s="19" t="s">
        <v>112</v>
      </c>
      <c r="E10" s="23">
        <v>59870</v>
      </c>
      <c r="F10" s="20">
        <v>54400</v>
      </c>
      <c r="G10" s="23">
        <v>55680</v>
      </c>
      <c r="H10" s="20">
        <v>67200</v>
      </c>
      <c r="I10" s="22">
        <f t="shared" si="0"/>
        <v>237150</v>
      </c>
    </row>
    <row r="11" spans="1:9" ht="17.25">
      <c r="A11" s="17" t="s">
        <v>121</v>
      </c>
      <c r="B11" s="42" t="s">
        <v>122</v>
      </c>
      <c r="C11" s="18" t="s">
        <v>108</v>
      </c>
      <c r="D11" s="19" t="s">
        <v>123</v>
      </c>
      <c r="E11" s="23">
        <v>65280</v>
      </c>
      <c r="F11" s="20">
        <v>35450</v>
      </c>
      <c r="G11" s="23">
        <v>54000</v>
      </c>
      <c r="H11" s="20">
        <v>49800</v>
      </c>
      <c r="I11" s="22">
        <f t="shared" si="0"/>
        <v>204530</v>
      </c>
    </row>
    <row r="12" spans="1:9" ht="17.25">
      <c r="A12" s="17" t="s">
        <v>124</v>
      </c>
      <c r="B12" s="42" t="s">
        <v>125</v>
      </c>
      <c r="C12" s="18" t="s">
        <v>115</v>
      </c>
      <c r="D12" s="21" t="s">
        <v>126</v>
      </c>
      <c r="E12" s="23">
        <v>88340</v>
      </c>
      <c r="F12" s="20">
        <v>74300</v>
      </c>
      <c r="G12" s="23">
        <v>85200</v>
      </c>
      <c r="H12" s="20">
        <v>62750</v>
      </c>
      <c r="I12" s="22">
        <f t="shared" si="0"/>
        <v>310590</v>
      </c>
    </row>
    <row r="13" spans="1:9" ht="17.25">
      <c r="A13" s="17" t="s">
        <v>127</v>
      </c>
      <c r="B13" s="42" t="s">
        <v>128</v>
      </c>
      <c r="C13" s="18" t="s">
        <v>104</v>
      </c>
      <c r="D13" s="19" t="s">
        <v>126</v>
      </c>
      <c r="E13" s="23">
        <v>45000</v>
      </c>
      <c r="F13" s="20">
        <v>34800</v>
      </c>
      <c r="G13" s="23">
        <v>48350</v>
      </c>
      <c r="H13" s="20">
        <v>98400</v>
      </c>
      <c r="I13" s="22">
        <f t="shared" si="0"/>
        <v>226550</v>
      </c>
    </row>
    <row r="14" spans="1:9" ht="17.25">
      <c r="A14" s="17" t="s">
        <v>129</v>
      </c>
      <c r="B14" s="43" t="s">
        <v>130</v>
      </c>
      <c r="C14" s="19" t="s">
        <v>115</v>
      </c>
      <c r="D14" s="19" t="s">
        <v>105</v>
      </c>
      <c r="E14" s="23">
        <v>78540</v>
      </c>
      <c r="F14" s="20">
        <v>72540</v>
      </c>
      <c r="G14" s="23">
        <v>85400</v>
      </c>
      <c r="H14" s="20">
        <v>43400</v>
      </c>
      <c r="I14" s="22">
        <f t="shared" si="0"/>
        <v>279880</v>
      </c>
    </row>
    <row r="15" spans="1:9" ht="17.25">
      <c r="A15" s="17" t="s">
        <v>131</v>
      </c>
      <c r="B15" s="42" t="s">
        <v>132</v>
      </c>
      <c r="C15" s="18" t="s">
        <v>104</v>
      </c>
      <c r="D15" s="19" t="s">
        <v>112</v>
      </c>
      <c r="E15" s="23">
        <v>82000</v>
      </c>
      <c r="F15" s="20">
        <v>49950</v>
      </c>
      <c r="G15" s="23">
        <v>69900</v>
      </c>
      <c r="H15" s="20">
        <v>54400</v>
      </c>
      <c r="I15" s="22">
        <f t="shared" si="0"/>
        <v>256250</v>
      </c>
    </row>
    <row r="16" spans="1:9" ht="17.25">
      <c r="A16" s="17" t="s">
        <v>133</v>
      </c>
      <c r="B16" s="42" t="s">
        <v>134</v>
      </c>
      <c r="C16" s="18" t="s">
        <v>108</v>
      </c>
      <c r="D16" s="19" t="s">
        <v>109</v>
      </c>
      <c r="E16" s="23">
        <v>54300</v>
      </c>
      <c r="F16" s="20">
        <v>64500</v>
      </c>
      <c r="G16" s="23">
        <v>55240</v>
      </c>
      <c r="H16" s="20">
        <v>78540</v>
      </c>
      <c r="I16" s="22">
        <f t="shared" si="0"/>
        <v>252580</v>
      </c>
    </row>
  </sheetData>
  <mergeCells count="1">
    <mergeCell ref="A1:I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26"/>
  <sheetViews>
    <sheetView topLeftCell="A16" workbookViewId="0">
      <selection activeCell="J22" sqref="J22"/>
    </sheetView>
  </sheetViews>
  <sheetFormatPr defaultRowHeight="16.5"/>
  <cols>
    <col min="2" max="2" width="10.5" customWidth="1"/>
    <col min="4" max="5" width="12.125" customWidth="1"/>
    <col min="6" max="6" width="19.25" customWidth="1"/>
    <col min="7" max="7" width="14.5" customWidth="1"/>
    <col min="8" max="8" width="14.625" customWidth="1"/>
    <col min="9" max="9" width="15.25" bestFit="1" customWidth="1"/>
    <col min="10" max="10" width="19.125" customWidth="1"/>
    <col min="11" max="11" width="10.5" customWidth="1"/>
  </cols>
  <sheetData>
    <row r="2" spans="1:11" ht="26.25">
      <c r="A2" s="48" t="s">
        <v>59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7.25" thickBot="1"/>
    <row r="4" spans="1:11" ht="26.45" customHeight="1" thickBot="1">
      <c r="A4" s="10" t="s">
        <v>37</v>
      </c>
      <c r="B4" s="11" t="s">
        <v>32</v>
      </c>
      <c r="C4" s="11" t="s">
        <v>36</v>
      </c>
      <c r="D4" s="12" t="s">
        <v>35</v>
      </c>
      <c r="E4" s="12" t="s">
        <v>58</v>
      </c>
      <c r="F4" s="12" t="s">
        <v>21</v>
      </c>
      <c r="G4" s="12" t="s">
        <v>30</v>
      </c>
      <c r="H4" s="12" t="s">
        <v>31</v>
      </c>
      <c r="I4" s="12" t="s">
        <v>22</v>
      </c>
      <c r="J4" s="12" t="s">
        <v>38</v>
      </c>
      <c r="K4" s="13" t="s">
        <v>33</v>
      </c>
    </row>
    <row r="5" spans="1:11" ht="17.25" thickTop="1">
      <c r="A5" s="6">
        <v>1</v>
      </c>
      <c r="B5" s="14">
        <v>43895</v>
      </c>
      <c r="C5" s="7" t="s">
        <v>20</v>
      </c>
      <c r="D5" s="16">
        <v>0.33333333333333331</v>
      </c>
      <c r="E5" s="8" t="s">
        <v>0</v>
      </c>
      <c r="F5" s="9" t="s">
        <v>24</v>
      </c>
      <c r="G5" s="9" t="s">
        <v>65</v>
      </c>
      <c r="H5" s="9" t="s">
        <v>67</v>
      </c>
      <c r="I5" s="8" t="s">
        <v>23</v>
      </c>
      <c r="J5" s="8" t="s">
        <v>73</v>
      </c>
      <c r="K5" s="49" t="s">
        <v>34</v>
      </c>
    </row>
    <row r="6" spans="1:11">
      <c r="A6" s="6">
        <v>2</v>
      </c>
      <c r="B6" s="15">
        <v>43899</v>
      </c>
      <c r="C6" s="7" t="s">
        <v>60</v>
      </c>
      <c r="D6" s="16">
        <v>0.375</v>
      </c>
      <c r="E6" s="1" t="s">
        <v>1</v>
      </c>
      <c r="F6" s="2" t="s">
        <v>25</v>
      </c>
      <c r="G6" s="2" t="s">
        <v>65</v>
      </c>
      <c r="H6" s="2" t="s">
        <v>72</v>
      </c>
      <c r="I6" s="8" t="s">
        <v>40</v>
      </c>
      <c r="J6" s="1" t="s">
        <v>74</v>
      </c>
      <c r="K6" s="46"/>
    </row>
    <row r="7" spans="1:11">
      <c r="A7" s="6">
        <v>3</v>
      </c>
      <c r="B7" s="14">
        <v>43902</v>
      </c>
      <c r="C7" s="7" t="s">
        <v>61</v>
      </c>
      <c r="D7" s="16">
        <v>0.41666666666666702</v>
      </c>
      <c r="E7" s="1" t="s">
        <v>2</v>
      </c>
      <c r="F7" s="2" t="s">
        <v>25</v>
      </c>
      <c r="G7" s="2" t="s">
        <v>65</v>
      </c>
      <c r="H7" s="2" t="s">
        <v>72</v>
      </c>
      <c r="I7" s="8" t="s">
        <v>39</v>
      </c>
      <c r="J7" s="1" t="s">
        <v>75</v>
      </c>
      <c r="K7" s="46"/>
    </row>
    <row r="8" spans="1:11">
      <c r="A8" s="6">
        <v>4</v>
      </c>
      <c r="B8" s="15">
        <v>43906</v>
      </c>
      <c r="C8" s="7" t="s">
        <v>62</v>
      </c>
      <c r="D8" s="16">
        <v>0.45833333333333298</v>
      </c>
      <c r="E8" s="1" t="s">
        <v>3</v>
      </c>
      <c r="F8" s="2" t="s">
        <v>24</v>
      </c>
      <c r="G8" s="2" t="s">
        <v>65</v>
      </c>
      <c r="H8" s="2" t="s">
        <v>67</v>
      </c>
      <c r="I8" s="8" t="s">
        <v>41</v>
      </c>
      <c r="J8" s="1" t="s">
        <v>76</v>
      </c>
      <c r="K8" s="46"/>
    </row>
    <row r="9" spans="1:11">
      <c r="A9" s="6">
        <v>5</v>
      </c>
      <c r="B9" s="14">
        <v>43909</v>
      </c>
      <c r="C9" s="7" t="s">
        <v>63</v>
      </c>
      <c r="D9" s="16">
        <v>0.5</v>
      </c>
      <c r="E9" s="1" t="s">
        <v>4</v>
      </c>
      <c r="F9" s="2" t="s">
        <v>26</v>
      </c>
      <c r="G9" s="2" t="s">
        <v>65</v>
      </c>
      <c r="H9" s="2" t="s">
        <v>69</v>
      </c>
      <c r="I9" s="8" t="s">
        <v>42</v>
      </c>
      <c r="J9" s="1" t="s">
        <v>77</v>
      </c>
      <c r="K9" s="46" t="s">
        <v>92</v>
      </c>
    </row>
    <row r="10" spans="1:11">
      <c r="A10" s="6">
        <v>6</v>
      </c>
      <c r="B10" s="15">
        <v>43913</v>
      </c>
      <c r="C10" s="7" t="s">
        <v>64</v>
      </c>
      <c r="D10" s="16">
        <v>0.54166666666666696</v>
      </c>
      <c r="E10" s="1" t="s">
        <v>5</v>
      </c>
      <c r="F10" s="2" t="s">
        <v>27</v>
      </c>
      <c r="G10" s="2" t="s">
        <v>65</v>
      </c>
      <c r="H10" s="2" t="s">
        <v>70</v>
      </c>
      <c r="I10" s="8" t="s">
        <v>43</v>
      </c>
      <c r="J10" s="1" t="s">
        <v>78</v>
      </c>
      <c r="K10" s="46"/>
    </row>
    <row r="11" spans="1:11">
      <c r="A11" s="6">
        <v>7</v>
      </c>
      <c r="B11" s="14">
        <v>43916</v>
      </c>
      <c r="C11" s="7" t="s">
        <v>60</v>
      </c>
      <c r="D11" s="16">
        <v>0.58333333333333304</v>
      </c>
      <c r="E11" s="1" t="s">
        <v>6</v>
      </c>
      <c r="F11" s="2" t="s">
        <v>28</v>
      </c>
      <c r="G11" s="2" t="s">
        <v>65</v>
      </c>
      <c r="H11" s="2" t="s">
        <v>66</v>
      </c>
      <c r="I11" s="1" t="s">
        <v>44</v>
      </c>
      <c r="J11" s="1" t="s">
        <v>79</v>
      </c>
      <c r="K11" s="46"/>
    </row>
    <row r="12" spans="1:11">
      <c r="A12" s="6">
        <v>8</v>
      </c>
      <c r="B12" s="15">
        <v>43920</v>
      </c>
      <c r="C12" s="7" t="s">
        <v>61</v>
      </c>
      <c r="D12" s="16">
        <v>0.625</v>
      </c>
      <c r="E12" s="1" t="s">
        <v>7</v>
      </c>
      <c r="F12" s="2" t="s">
        <v>25</v>
      </c>
      <c r="G12" s="2" t="s">
        <v>65</v>
      </c>
      <c r="H12" s="2" t="s">
        <v>68</v>
      </c>
      <c r="I12" s="1" t="s">
        <v>45</v>
      </c>
      <c r="J12" s="1" t="s">
        <v>80</v>
      </c>
      <c r="K12" s="46"/>
    </row>
    <row r="13" spans="1:11">
      <c r="A13" s="6">
        <v>9</v>
      </c>
      <c r="B13" s="14">
        <v>43923</v>
      </c>
      <c r="C13" s="7" t="s">
        <v>62</v>
      </c>
      <c r="D13" s="16">
        <v>0.66666666666666696</v>
      </c>
      <c r="E13" s="1" t="s">
        <v>8</v>
      </c>
      <c r="F13" s="2" t="s">
        <v>29</v>
      </c>
      <c r="G13" s="2" t="s">
        <v>65</v>
      </c>
      <c r="H13" s="2" t="s">
        <v>71</v>
      </c>
      <c r="I13" s="1" t="s">
        <v>46</v>
      </c>
      <c r="J13" s="1" t="s">
        <v>81</v>
      </c>
      <c r="K13" s="46" t="s">
        <v>93</v>
      </c>
    </row>
    <row r="14" spans="1:11">
      <c r="A14" s="6">
        <v>10</v>
      </c>
      <c r="B14" s="15">
        <v>43927</v>
      </c>
      <c r="C14" s="7" t="s">
        <v>63</v>
      </c>
      <c r="D14" s="16">
        <v>0.70833333333333304</v>
      </c>
      <c r="E14" s="1" t="s">
        <v>9</v>
      </c>
      <c r="F14" s="2" t="s">
        <v>29</v>
      </c>
      <c r="G14" s="2" t="s">
        <v>65</v>
      </c>
      <c r="H14" s="2" t="s">
        <v>71</v>
      </c>
      <c r="I14" s="1" t="s">
        <v>47</v>
      </c>
      <c r="J14" s="1" t="s">
        <v>82</v>
      </c>
      <c r="K14" s="46"/>
    </row>
    <row r="15" spans="1:11">
      <c r="A15" s="6">
        <v>11</v>
      </c>
      <c r="B15" s="14">
        <v>43930</v>
      </c>
      <c r="C15" s="7" t="s">
        <v>64</v>
      </c>
      <c r="D15" s="16">
        <v>0.75</v>
      </c>
      <c r="E15" s="1" t="s">
        <v>10</v>
      </c>
      <c r="F15" s="2" t="s">
        <v>25</v>
      </c>
      <c r="G15" s="2" t="s">
        <v>65</v>
      </c>
      <c r="H15" s="2" t="s">
        <v>68</v>
      </c>
      <c r="I15" s="1" t="s">
        <v>48</v>
      </c>
      <c r="J15" s="1" t="s">
        <v>83</v>
      </c>
      <c r="K15" s="46"/>
    </row>
    <row r="16" spans="1:11">
      <c r="A16" s="6">
        <v>12</v>
      </c>
      <c r="B16" s="15">
        <v>43934</v>
      </c>
      <c r="C16" s="7" t="s">
        <v>60</v>
      </c>
      <c r="D16" s="16">
        <v>0.79166666666666696</v>
      </c>
      <c r="E16" s="1" t="s">
        <v>11</v>
      </c>
      <c r="F16" s="2" t="s">
        <v>28</v>
      </c>
      <c r="G16" s="2" t="s">
        <v>65</v>
      </c>
      <c r="H16" s="2" t="s">
        <v>66</v>
      </c>
      <c r="I16" s="1" t="s">
        <v>49</v>
      </c>
      <c r="J16" s="1" t="s">
        <v>84</v>
      </c>
      <c r="K16" s="46"/>
    </row>
    <row r="17" spans="1:11">
      <c r="A17" s="6">
        <v>13</v>
      </c>
      <c r="B17" s="14">
        <v>43937</v>
      </c>
      <c r="C17" s="7" t="s">
        <v>61</v>
      </c>
      <c r="D17" s="16">
        <v>0.83333333333333304</v>
      </c>
      <c r="E17" s="1" t="s">
        <v>12</v>
      </c>
      <c r="F17" s="2" t="s">
        <v>27</v>
      </c>
      <c r="G17" s="2" t="s">
        <v>65</v>
      </c>
      <c r="H17" s="2" t="s">
        <v>70</v>
      </c>
      <c r="I17" s="1" t="s">
        <v>50</v>
      </c>
      <c r="J17" s="1" t="s">
        <v>85</v>
      </c>
      <c r="K17" s="46" t="s">
        <v>94</v>
      </c>
    </row>
    <row r="18" spans="1:11">
      <c r="A18" s="6">
        <v>14</v>
      </c>
      <c r="B18" s="15">
        <v>43941</v>
      </c>
      <c r="C18" s="7" t="s">
        <v>62</v>
      </c>
      <c r="D18" s="16">
        <v>0.875</v>
      </c>
      <c r="E18" s="1" t="s">
        <v>13</v>
      </c>
      <c r="F18" s="2" t="s">
        <v>26</v>
      </c>
      <c r="G18" s="2" t="s">
        <v>65</v>
      </c>
      <c r="H18" s="2" t="s">
        <v>69</v>
      </c>
      <c r="I18" s="1" t="s">
        <v>51</v>
      </c>
      <c r="J18" s="1" t="s">
        <v>78</v>
      </c>
      <c r="K18" s="46"/>
    </row>
    <row r="19" spans="1:11">
      <c r="A19" s="6">
        <v>15</v>
      </c>
      <c r="B19" s="14">
        <v>43944</v>
      </c>
      <c r="C19" s="7" t="s">
        <v>63</v>
      </c>
      <c r="D19" s="16">
        <v>0.91666666666666696</v>
      </c>
      <c r="E19" s="1" t="s">
        <v>14</v>
      </c>
      <c r="F19" s="2" t="s">
        <v>26</v>
      </c>
      <c r="G19" s="2" t="s">
        <v>65</v>
      </c>
      <c r="H19" s="2" t="s">
        <v>69</v>
      </c>
      <c r="I19" s="1" t="s">
        <v>52</v>
      </c>
      <c r="J19" s="1" t="s">
        <v>86</v>
      </c>
      <c r="K19" s="46"/>
    </row>
    <row r="20" spans="1:11">
      <c r="A20" s="6">
        <v>16</v>
      </c>
      <c r="B20" s="15">
        <v>43948</v>
      </c>
      <c r="C20" s="7" t="s">
        <v>64</v>
      </c>
      <c r="D20" s="16">
        <v>0.95833333333333304</v>
      </c>
      <c r="E20" s="1" t="s">
        <v>15</v>
      </c>
      <c r="F20" s="2" t="s">
        <v>25</v>
      </c>
      <c r="G20" s="2" t="s">
        <v>65</v>
      </c>
      <c r="H20" s="2" t="s">
        <v>68</v>
      </c>
      <c r="I20" s="1" t="s">
        <v>53</v>
      </c>
      <c r="J20" s="1" t="s">
        <v>87</v>
      </c>
      <c r="K20" s="46"/>
    </row>
    <row r="21" spans="1:11">
      <c r="A21" s="6">
        <v>17</v>
      </c>
      <c r="B21" s="14">
        <v>43951</v>
      </c>
      <c r="C21" s="7" t="s">
        <v>60</v>
      </c>
      <c r="D21" s="16">
        <v>1</v>
      </c>
      <c r="E21" s="1" t="s">
        <v>16</v>
      </c>
      <c r="F21" s="2" t="s">
        <v>24</v>
      </c>
      <c r="G21" s="2" t="s">
        <v>65</v>
      </c>
      <c r="H21" s="2" t="s">
        <v>66</v>
      </c>
      <c r="I21" s="1" t="s">
        <v>57</v>
      </c>
      <c r="J21" s="1" t="s">
        <v>88</v>
      </c>
      <c r="K21" s="46" t="s">
        <v>95</v>
      </c>
    </row>
    <row r="22" spans="1:11">
      <c r="A22" s="6">
        <v>18</v>
      </c>
      <c r="B22" s="15">
        <v>43955</v>
      </c>
      <c r="C22" s="7" t="s">
        <v>61</v>
      </c>
      <c r="D22" s="16">
        <v>1.0416666666666701</v>
      </c>
      <c r="E22" s="1" t="s">
        <v>17</v>
      </c>
      <c r="F22" s="2" t="s">
        <v>25</v>
      </c>
      <c r="G22" s="2" t="s">
        <v>65</v>
      </c>
      <c r="H22" s="2" t="s">
        <v>68</v>
      </c>
      <c r="I22" s="1" t="s">
        <v>54</v>
      </c>
      <c r="J22" s="1" t="s">
        <v>89</v>
      </c>
      <c r="K22" s="46"/>
    </row>
    <row r="23" spans="1:11">
      <c r="A23" s="6">
        <v>19</v>
      </c>
      <c r="B23" s="14">
        <v>43958</v>
      </c>
      <c r="C23" s="7" t="s">
        <v>62</v>
      </c>
      <c r="D23" s="16">
        <v>1.0833333333333299</v>
      </c>
      <c r="E23" s="1" t="s">
        <v>18</v>
      </c>
      <c r="F23" s="2" t="s">
        <v>29</v>
      </c>
      <c r="G23" s="2" t="s">
        <v>65</v>
      </c>
      <c r="H23" s="2" t="s">
        <v>71</v>
      </c>
      <c r="I23" s="1" t="s">
        <v>55</v>
      </c>
      <c r="J23" s="1" t="s">
        <v>90</v>
      </c>
      <c r="K23" s="46"/>
    </row>
    <row r="24" spans="1:11" ht="17.25" thickBot="1">
      <c r="A24" s="38">
        <v>20</v>
      </c>
      <c r="B24" s="39">
        <v>43962</v>
      </c>
      <c r="C24" s="40" t="s">
        <v>63</v>
      </c>
      <c r="D24" s="41">
        <v>1.125</v>
      </c>
      <c r="E24" s="4" t="s">
        <v>19</v>
      </c>
      <c r="F24" s="5" t="s">
        <v>27</v>
      </c>
      <c r="G24" s="5" t="s">
        <v>65</v>
      </c>
      <c r="H24" s="5" t="s">
        <v>70</v>
      </c>
      <c r="I24" s="4" t="s">
        <v>56</v>
      </c>
      <c r="J24" s="4" t="s">
        <v>91</v>
      </c>
      <c r="K24" s="47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6">
    <mergeCell ref="K21:K24"/>
    <mergeCell ref="A2:K2"/>
    <mergeCell ref="K5:K8"/>
    <mergeCell ref="K9:K12"/>
    <mergeCell ref="K13:K16"/>
    <mergeCell ref="K17:K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 다루기</vt:lpstr>
      <vt:lpstr>데이터</vt:lpstr>
      <vt:lpstr>상담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 채우기</dc:title>
  <dc:subject>레슨02</dc:subject>
  <dc:creator>김경희</dc:creator>
  <cp:keywords>수식 옵션</cp:keywords>
  <cp:lastModifiedBy>kwonos@hanbit.co.kr</cp:lastModifiedBy>
  <dcterms:created xsi:type="dcterms:W3CDTF">2010-12-29T11:31:43Z</dcterms:created>
  <dcterms:modified xsi:type="dcterms:W3CDTF">2021-05-28T04:18:14Z</dcterms:modified>
</cp:coreProperties>
</file>